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Deltion- 2021-025 Flexibele schil/2.Aanbesteding/b.Voorbereiden 01 02/4.Publicatie/"/>
    </mc:Choice>
  </mc:AlternateContent>
  <xr:revisionPtr revIDLastSave="452" documentId="8_{F9BA4F92-55F1-4A1D-8EF5-4888A3223D7E}" xr6:coauthVersionLast="47" xr6:coauthVersionMax="47" xr10:uidLastSave="{4E96A623-0447-4964-A8B0-11AF8A354A74}"/>
  <workbookProtection workbookAlgorithmName="SHA-512" workbookHashValue="reF26xtVf2eIsog6tzqyEsTJo/SZxdSMXZhv7bxy7zp/MEdUJcNteFufnjL77zzrIUFdAOGM/5zYiPbixSZsJA==" workbookSaltValue="ReCq7P+F0YsvikukJ3m5nA==" workbookSpinCount="100000" lockStructure="1"/>
  <bookViews>
    <workbookView xWindow="28680" yWindow="-120" windowWidth="29040" windowHeight="15840" xr2:uid="{6C9F8790-99E3-49E4-9039-2B0555A9236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1" l="1"/>
  <c r="C35" i="1"/>
  <c r="D35" i="1"/>
  <c r="E35" i="1"/>
  <c r="F35" i="1"/>
  <c r="G35" i="1"/>
  <c r="D31" i="1"/>
  <c r="E31" i="1"/>
  <c r="F31" i="1"/>
  <c r="G31" i="1"/>
  <c r="D18" i="1"/>
  <c r="E18" i="1"/>
  <c r="F18" i="1"/>
  <c r="G18" i="1"/>
  <c r="C18" i="1"/>
  <c r="D15" i="1"/>
  <c r="E15" i="1"/>
  <c r="F15" i="1"/>
  <c r="G15" i="1"/>
  <c r="C15" i="1"/>
  <c r="D5" i="1"/>
  <c r="D6" i="1" s="1"/>
  <c r="E5" i="1"/>
  <c r="E6" i="1" s="1"/>
  <c r="F5" i="1"/>
  <c r="F6" i="1" s="1"/>
  <c r="G5" i="1"/>
  <c r="G6" i="1" s="1"/>
  <c r="C5" i="1"/>
  <c r="C6" i="1" s="1"/>
  <c r="G16" i="1" l="1"/>
  <c r="G19" i="1" s="1"/>
  <c r="G32" i="1" s="1"/>
  <c r="G36" i="1" s="1"/>
  <c r="G40" i="1" s="1"/>
  <c r="E16" i="1"/>
  <c r="E19" i="1" s="1"/>
  <c r="E32" i="1" s="1"/>
  <c r="E36" i="1" s="1"/>
  <c r="E40" i="1" s="1"/>
  <c r="F16" i="1"/>
  <c r="F19" i="1" s="1"/>
  <c r="F32" i="1" s="1"/>
  <c r="F36" i="1" s="1"/>
  <c r="F40" i="1" s="1"/>
  <c r="D16" i="1"/>
  <c r="D19" i="1" s="1"/>
  <c r="D32" i="1" s="1"/>
  <c r="D36" i="1" s="1"/>
  <c r="D40" i="1" s="1"/>
  <c r="C16" i="1"/>
  <c r="C19" i="1" s="1"/>
  <c r="C32" i="1" s="1"/>
  <c r="C36" i="1" l="1"/>
  <c r="C40" i="1" s="1"/>
  <c r="E41" i="1" s="1"/>
</calcChain>
</file>

<file path=xl/sharedStrings.xml><?xml version="1.0" encoding="utf-8"?>
<sst xmlns="http://schemas.openxmlformats.org/spreadsheetml/2006/main" count="40" uniqueCount="40">
  <si>
    <t>Bruto loon</t>
  </si>
  <si>
    <t>Wachtdagcompensatie</t>
  </si>
  <si>
    <t>SUBTOTAAL LOON</t>
  </si>
  <si>
    <t>Reserveringen</t>
  </si>
  <si>
    <t>Vakantiedagen</t>
  </si>
  <si>
    <t>SUBTOTAAL LOON+RESERVERINGEN+EJU+LL</t>
  </si>
  <si>
    <t>WW-premie</t>
  </si>
  <si>
    <t>LOONSOM</t>
  </si>
  <si>
    <t>Opleiding/ training/ vormingsdagen</t>
  </si>
  <si>
    <t>Kort verzuim</t>
  </si>
  <si>
    <t>Verzuim door ziekte</t>
  </si>
  <si>
    <t>Vakantie toeslag</t>
  </si>
  <si>
    <t>Sectorpremie</t>
  </si>
  <si>
    <t>ZW-premie</t>
  </si>
  <si>
    <t>WGA</t>
  </si>
  <si>
    <t>Aof-premie</t>
  </si>
  <si>
    <t>ZVW- premie</t>
  </si>
  <si>
    <t>Transitievergoeding</t>
  </si>
  <si>
    <t>Pensioen</t>
  </si>
  <si>
    <t>Opleiding</t>
  </si>
  <si>
    <t>Overige directe lasten</t>
  </si>
  <si>
    <t>Weging</t>
  </si>
  <si>
    <t>Bankzitten/ leegloop</t>
  </si>
  <si>
    <t>Uitzenden en detacheren</t>
  </si>
  <si>
    <t>Feestdagen</t>
  </si>
  <si>
    <t>Omrekenfactor</t>
  </si>
  <si>
    <t>OP uitzenden fase A</t>
  </si>
  <si>
    <t>OBP uitzenden Fase A</t>
  </si>
  <si>
    <t xml:space="preserve">OP detacheren </t>
  </si>
  <si>
    <t>OP uitzenden fase B</t>
  </si>
  <si>
    <t>OBP uitzenden Fase B</t>
  </si>
  <si>
    <t>Blokken</t>
  </si>
  <si>
    <t>Blok 1</t>
  </si>
  <si>
    <t>Blok 2</t>
  </si>
  <si>
    <t>Blok 3</t>
  </si>
  <si>
    <t>Blok 4</t>
  </si>
  <si>
    <t>Kostprijs</t>
  </si>
  <si>
    <t>Aanvullende ziektewet</t>
  </si>
  <si>
    <t>Gewogen gemiddelde omrekenfactor</t>
  </si>
  <si>
    <t xml:space="preserve">Bijlage 12 Prijzenblad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</si>
</sst>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Protection="1"/>
    <xf numFmtId="0" fontId="3" fillId="0" borderId="1" xfId="0" applyFont="1" applyBorder="1" applyProtection="1"/>
    <xf numFmtId="10" fontId="3" fillId="3" borderId="1" xfId="1" applyNumberFormat="1" applyFont="1" applyFill="1" applyBorder="1" applyProtection="1"/>
    <xf numFmtId="2" fontId="3" fillId="0" borderId="1" xfId="0" applyNumberFormat="1" applyFont="1" applyBorder="1" applyProtection="1"/>
    <xf numFmtId="0" fontId="3" fillId="3" borderId="1" xfId="0" applyFont="1" applyFill="1" applyBorder="1" applyProtection="1"/>
    <xf numFmtId="0" fontId="3" fillId="0" borderId="1" xfId="0" applyNumberFormat="1" applyFont="1" applyBorder="1" applyProtection="1"/>
    <xf numFmtId="2" fontId="3" fillId="3" borderId="1" xfId="1" applyNumberFormat="1" applyFont="1" applyFill="1" applyBorder="1" applyProtection="1"/>
    <xf numFmtId="0" fontId="2" fillId="0" borderId="1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10" fontId="3" fillId="2" borderId="1" xfId="1" applyNumberFormat="1" applyFont="1" applyFill="1" applyBorder="1" applyProtection="1">
      <protection locked="0"/>
    </xf>
    <xf numFmtId="0" fontId="3" fillId="0" borderId="0" xfId="0" applyFont="1" applyProtection="1"/>
    <xf numFmtId="0" fontId="3" fillId="0" borderId="0" xfId="0" applyNumberFormat="1" applyFont="1" applyProtection="1"/>
    <xf numFmtId="9" fontId="3" fillId="3" borderId="1" xfId="1" applyFont="1" applyFill="1" applyBorder="1" applyProtection="1"/>
    <xf numFmtId="9" fontId="3" fillId="0" borderId="1" xfId="1" applyFont="1" applyBorder="1" applyProtection="1"/>
    <xf numFmtId="0" fontId="2" fillId="0" borderId="0" xfId="0" applyFont="1" applyAlignment="1" applyProtection="1">
      <alignment vertical="center"/>
    </xf>
    <xf numFmtId="0" fontId="2" fillId="0" borderId="3" xfId="0" applyFont="1" applyBorder="1" applyProtection="1"/>
    <xf numFmtId="0" fontId="2" fillId="0" borderId="0" xfId="0" applyFont="1" applyProtection="1"/>
    <xf numFmtId="0" fontId="3" fillId="3" borderId="0" xfId="0" applyFont="1" applyFill="1" applyProtection="1"/>
    <xf numFmtId="0" fontId="4" fillId="0" borderId="0" xfId="0" applyFont="1" applyProtection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wrapText="1"/>
    </xf>
  </cellXfs>
  <cellStyles count="2">
    <cellStyle name="Procent" xfId="1" builtinId="5"/>
    <cellStyle name="Standaard" xfId="0" builtinId="0"/>
  </cellStyles>
  <dxfs count="9"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top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  <dxf>
      <font>
        <strike val="0"/>
        <outline val="0"/>
        <shadow val="0"/>
        <u val="none"/>
        <vertAlign val="baseline"/>
        <sz val="9"/>
        <color theme="1"/>
        <name val="Arial"/>
        <family val="2"/>
        <scheme val="none"/>
      </font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97FE0-96BA-436F-92D4-E4E3FBB4C295}" name="Tabel1" displayName="Tabel1" ref="A2:G41" totalsRowShown="0" headerRowDxfId="1" dataDxfId="0">
  <tableColumns count="7">
    <tableColumn id="8" xr3:uid="{5F2BAC64-0948-444E-8103-1004E4577139}" name="Blokken" dataDxfId="8"/>
    <tableColumn id="1" xr3:uid="{DBC52ADB-EF8D-4953-8F56-6427798AB2C5}" name="Uitzenden en detacheren" dataDxfId="7"/>
    <tableColumn id="3" xr3:uid="{A16D31D9-81D8-4A43-A56A-DD14FBD6BAE7}" name="OP uitzenden fase A" dataDxfId="6"/>
    <tableColumn id="5" xr3:uid="{2084F67E-6A5F-4B0A-B360-B19F2775F452}" name="OBP uitzenden Fase A" dataDxfId="5"/>
    <tableColumn id="4" xr3:uid="{0E5B535F-A4E2-497F-99C7-82D9ACF04CA2}" name="OP uitzenden fase B" dataDxfId="4"/>
    <tableColumn id="6" xr3:uid="{A9406C34-F120-420A-956E-0CEFC7746A7F}" name="OBP uitzenden Fase B" dataDxfId="3"/>
    <tableColumn id="7" xr3:uid="{59A23EC3-37D8-4022-9CC8-E1480DBB168F}" name="OP detacheren " dataDxfId="2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3B86-4CA0-4D7E-9157-F4A06323DF03}">
  <dimension ref="A1:L46"/>
  <sheetViews>
    <sheetView tabSelected="1" zoomScale="115" zoomScaleNormal="115" workbookViewId="0">
      <selection activeCell="C17" sqref="C17"/>
    </sheetView>
  </sheetViews>
  <sheetFormatPr defaultRowHeight="11.4" x14ac:dyDescent="0.2"/>
  <cols>
    <col min="1" max="1" width="8.88671875" style="12"/>
    <col min="2" max="2" width="39.6640625" style="12" bestFit="1" customWidth="1"/>
    <col min="3" max="3" width="23.44140625" style="12" customWidth="1"/>
    <col min="4" max="4" width="22.77734375" style="12" customWidth="1"/>
    <col min="5" max="5" width="19.109375" style="12" customWidth="1"/>
    <col min="6" max="6" width="20.109375" style="12" customWidth="1"/>
    <col min="7" max="7" width="16.77734375" style="12" customWidth="1"/>
    <col min="8" max="8" width="8.88671875" style="12"/>
    <col min="9" max="9" width="24" style="12" customWidth="1"/>
    <col min="10" max="10" width="24.109375" style="12" customWidth="1"/>
    <col min="11" max="11" width="24.88671875" style="12" customWidth="1"/>
    <col min="12" max="12" width="28.77734375" style="12" customWidth="1"/>
    <col min="13" max="16384" width="8.88671875" style="12"/>
  </cols>
  <sheetData>
    <row r="1" spans="1:12" ht="22.8" x14ac:dyDescent="0.4">
      <c r="B1" s="20" t="s">
        <v>39</v>
      </c>
    </row>
    <row r="2" spans="1:12" s="23" customFormat="1" ht="28.2" customHeight="1" x14ac:dyDescent="0.3">
      <c r="A2" s="21" t="s">
        <v>31</v>
      </c>
      <c r="B2" s="22" t="s">
        <v>23</v>
      </c>
      <c r="C2" s="22" t="s">
        <v>26</v>
      </c>
      <c r="D2" s="22" t="s">
        <v>27</v>
      </c>
      <c r="E2" s="22" t="s">
        <v>29</v>
      </c>
      <c r="F2" s="22" t="s">
        <v>30</v>
      </c>
      <c r="G2" s="22" t="s">
        <v>28</v>
      </c>
      <c r="I2" s="26"/>
      <c r="J2" s="26"/>
      <c r="K2" s="26"/>
      <c r="L2" s="26"/>
    </row>
    <row r="3" spans="1:12" ht="12" x14ac:dyDescent="0.25">
      <c r="A3" s="1" t="s">
        <v>32</v>
      </c>
      <c r="B3" s="2" t="s">
        <v>0</v>
      </c>
      <c r="C3" s="2">
        <v>100</v>
      </c>
      <c r="D3" s="2">
        <v>100</v>
      </c>
      <c r="E3" s="2">
        <v>100</v>
      </c>
      <c r="F3" s="2">
        <v>100</v>
      </c>
      <c r="G3" s="2">
        <v>100</v>
      </c>
      <c r="I3" s="27"/>
      <c r="J3" s="27"/>
      <c r="K3" s="27"/>
      <c r="L3" s="27"/>
    </row>
    <row r="4" spans="1:12" x14ac:dyDescent="0.2">
      <c r="A4" s="2"/>
      <c r="B4" s="2" t="s">
        <v>1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  <c r="I4" s="24"/>
      <c r="J4" s="24"/>
      <c r="K4" s="24"/>
      <c r="L4" s="24"/>
    </row>
    <row r="5" spans="1:12" x14ac:dyDescent="0.2">
      <c r="A5" s="2"/>
      <c r="B5" s="2"/>
      <c r="C5" s="3">
        <f>C4</f>
        <v>0</v>
      </c>
      <c r="D5" s="3">
        <f t="shared" ref="D5:G5" si="0">D4</f>
        <v>0</v>
      </c>
      <c r="E5" s="3">
        <f t="shared" si="0"/>
        <v>0</v>
      </c>
      <c r="F5" s="3">
        <f t="shared" si="0"/>
        <v>0</v>
      </c>
      <c r="G5" s="3">
        <f t="shared" si="0"/>
        <v>0</v>
      </c>
      <c r="I5" s="24"/>
      <c r="J5" s="24"/>
      <c r="K5" s="25"/>
      <c r="L5" s="24"/>
    </row>
    <row r="6" spans="1:12" ht="12" x14ac:dyDescent="0.25">
      <c r="A6" s="2"/>
      <c r="B6" s="1" t="s">
        <v>2</v>
      </c>
      <c r="C6" s="2">
        <f>+(1+C5)*C3</f>
        <v>100</v>
      </c>
      <c r="D6" s="2">
        <f t="shared" ref="D6:G6" si="1">+(1+D5)*D3</f>
        <v>100</v>
      </c>
      <c r="E6" s="2">
        <f t="shared" si="1"/>
        <v>100</v>
      </c>
      <c r="F6" s="2">
        <f t="shared" si="1"/>
        <v>100</v>
      </c>
      <c r="G6" s="2">
        <f t="shared" si="1"/>
        <v>100</v>
      </c>
      <c r="I6" s="24"/>
      <c r="J6" s="24"/>
      <c r="K6" s="24"/>
      <c r="L6" s="24"/>
    </row>
    <row r="7" spans="1:12" x14ac:dyDescent="0.2">
      <c r="A7" s="2"/>
      <c r="B7" s="2"/>
      <c r="C7" s="2"/>
      <c r="D7" s="2"/>
      <c r="E7" s="2"/>
      <c r="F7" s="2"/>
      <c r="G7" s="2"/>
      <c r="I7" s="24"/>
      <c r="J7" s="24"/>
      <c r="K7" s="24"/>
      <c r="L7" s="24"/>
    </row>
    <row r="8" spans="1:12" ht="12" x14ac:dyDescent="0.25">
      <c r="A8" s="1" t="s">
        <v>33</v>
      </c>
      <c r="B8" s="1" t="s">
        <v>3</v>
      </c>
      <c r="C8" s="3"/>
      <c r="D8" s="3"/>
      <c r="E8" s="3"/>
      <c r="F8" s="3"/>
      <c r="G8" s="3"/>
      <c r="I8" s="24"/>
      <c r="J8" s="24"/>
      <c r="K8" s="24"/>
      <c r="L8" s="24"/>
    </row>
    <row r="9" spans="1:12" x14ac:dyDescent="0.2">
      <c r="A9" s="2"/>
      <c r="B9" s="2" t="s">
        <v>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I9" s="24"/>
      <c r="J9" s="24"/>
      <c r="K9" s="24"/>
      <c r="L9" s="24"/>
    </row>
    <row r="10" spans="1:12" x14ac:dyDescent="0.2">
      <c r="A10" s="2"/>
      <c r="B10" s="2" t="s">
        <v>24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I10" s="24"/>
      <c r="J10" s="24"/>
      <c r="K10" s="24"/>
      <c r="L10" s="24"/>
    </row>
    <row r="11" spans="1:12" x14ac:dyDescent="0.2">
      <c r="A11" s="2"/>
      <c r="B11" s="2" t="s">
        <v>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</row>
    <row r="12" spans="1:12" x14ac:dyDescent="0.2">
      <c r="A12" s="2"/>
      <c r="B12" s="2" t="s">
        <v>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12" x14ac:dyDescent="0.2">
      <c r="A13" s="2"/>
      <c r="B13" s="2" t="s">
        <v>10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12" x14ac:dyDescent="0.2">
      <c r="A14" s="2"/>
      <c r="B14" s="2" t="s">
        <v>22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12" x14ac:dyDescent="0.2">
      <c r="A15" s="2"/>
      <c r="B15" s="2"/>
      <c r="C15" s="3">
        <f>SUM(C8:C14)</f>
        <v>0</v>
      </c>
      <c r="D15" s="3">
        <f>SUM(D8:D14)</f>
        <v>0</v>
      </c>
      <c r="E15" s="3">
        <f>SUM(E8:E14)</f>
        <v>0</v>
      </c>
      <c r="F15" s="3">
        <f>SUM(F8:F14)</f>
        <v>0</v>
      </c>
      <c r="G15" s="3">
        <f>SUM(G8:G14)</f>
        <v>0</v>
      </c>
    </row>
    <row r="16" spans="1:12" x14ac:dyDescent="0.2">
      <c r="A16" s="2"/>
      <c r="B16" s="2"/>
      <c r="C16" s="4">
        <f>+(1+C15)*C6</f>
        <v>100</v>
      </c>
      <c r="D16" s="4">
        <f>+(1+D15)*D6</f>
        <v>100</v>
      </c>
      <c r="E16" s="4">
        <f>+(1+E15)*E6</f>
        <v>100</v>
      </c>
      <c r="F16" s="4">
        <f>+(1+F15)*F6</f>
        <v>100</v>
      </c>
      <c r="G16" s="4">
        <f>+(1+G15)*G6</f>
        <v>100</v>
      </c>
    </row>
    <row r="17" spans="1:7" x14ac:dyDescent="0.2">
      <c r="A17" s="2"/>
      <c r="B17" s="2" t="s">
        <v>11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2"/>
      <c r="B18" s="2"/>
      <c r="C18" s="3">
        <f>SUM(C17:C17)</f>
        <v>0</v>
      </c>
      <c r="D18" s="3">
        <f>SUM(D17:D17)</f>
        <v>0</v>
      </c>
      <c r="E18" s="3">
        <f>SUM(E17:E17)</f>
        <v>0</v>
      </c>
      <c r="F18" s="3">
        <f>SUM(F17:F17)</f>
        <v>0</v>
      </c>
      <c r="G18" s="3">
        <f>SUM(G17:G17)</f>
        <v>0</v>
      </c>
    </row>
    <row r="19" spans="1:7" ht="12" x14ac:dyDescent="0.25">
      <c r="A19" s="2"/>
      <c r="B19" s="1" t="s">
        <v>5</v>
      </c>
      <c r="C19" s="4">
        <f>+(1+C18)*C16</f>
        <v>100</v>
      </c>
      <c r="D19" s="4">
        <f>+(1+D18)*D16</f>
        <v>100</v>
      </c>
      <c r="E19" s="4">
        <f>+(1+E18)*E16</f>
        <v>100</v>
      </c>
      <c r="F19" s="4">
        <f>+(1+F18)*F16</f>
        <v>100</v>
      </c>
      <c r="G19" s="4">
        <f>+(1+G18)*G16</f>
        <v>100</v>
      </c>
    </row>
    <row r="20" spans="1:7" ht="15" customHeight="1" x14ac:dyDescent="0.2">
      <c r="A20" s="2"/>
      <c r="B20" s="2"/>
      <c r="C20" s="2"/>
      <c r="D20" s="2"/>
      <c r="E20" s="2"/>
      <c r="F20" s="2"/>
      <c r="G20" s="2"/>
    </row>
    <row r="21" spans="1:7" ht="12" x14ac:dyDescent="0.25">
      <c r="A21" s="1" t="s">
        <v>34</v>
      </c>
      <c r="B21" s="2" t="s">
        <v>12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2"/>
      <c r="B22" s="2" t="s">
        <v>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2"/>
      <c r="B23" s="2" t="s">
        <v>37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2"/>
      <c r="B24" s="2" t="s">
        <v>14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2"/>
      <c r="B25" s="2" t="s">
        <v>6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2"/>
      <c r="B26" s="2" t="s">
        <v>15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2"/>
      <c r="B27" s="2" t="s">
        <v>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2"/>
      <c r="B28" s="2" t="s">
        <v>17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2"/>
      <c r="B29" s="2" t="s">
        <v>18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2"/>
      <c r="B30" s="2" t="s">
        <v>19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s="19" customFormat="1" x14ac:dyDescent="0.2">
      <c r="A31" s="5"/>
      <c r="B31" s="5"/>
      <c r="C31" s="3">
        <f t="shared" ref="C31:G31" si="2">SUM(C21:C30)</f>
        <v>0</v>
      </c>
      <c r="D31" s="3">
        <f t="shared" si="2"/>
        <v>0</v>
      </c>
      <c r="E31" s="3">
        <f t="shared" si="2"/>
        <v>0</v>
      </c>
      <c r="F31" s="3">
        <f t="shared" si="2"/>
        <v>0</v>
      </c>
      <c r="G31" s="3">
        <f t="shared" si="2"/>
        <v>0</v>
      </c>
    </row>
    <row r="32" spans="1:7" ht="12" x14ac:dyDescent="0.25">
      <c r="A32" s="2"/>
      <c r="B32" s="1" t="s">
        <v>7</v>
      </c>
      <c r="C32" s="4">
        <f>+(1+C31)*C19</f>
        <v>100</v>
      </c>
      <c r="D32" s="4">
        <f t="shared" ref="D32:G32" si="3">+(1+D31)*D19</f>
        <v>100</v>
      </c>
      <c r="E32" s="4">
        <f t="shared" si="3"/>
        <v>100</v>
      </c>
      <c r="F32" s="4">
        <f t="shared" si="3"/>
        <v>100</v>
      </c>
      <c r="G32" s="4">
        <f t="shared" si="3"/>
        <v>100</v>
      </c>
    </row>
    <row r="33" spans="1:7" x14ac:dyDescent="0.2">
      <c r="A33" s="2"/>
      <c r="B33" s="2"/>
      <c r="C33" s="2"/>
      <c r="D33" s="2"/>
      <c r="E33" s="2"/>
      <c r="F33" s="2"/>
      <c r="G33" s="2"/>
    </row>
    <row r="34" spans="1:7" ht="12" x14ac:dyDescent="0.25">
      <c r="A34" s="1" t="s">
        <v>35</v>
      </c>
      <c r="B34" s="2" t="s">
        <v>20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2"/>
      <c r="B35" s="2"/>
      <c r="C35" s="3">
        <f>C34</f>
        <v>0</v>
      </c>
      <c r="D35" s="3">
        <f t="shared" ref="D35:G35" si="4">D34</f>
        <v>0</v>
      </c>
      <c r="E35" s="3">
        <f t="shared" si="4"/>
        <v>0</v>
      </c>
      <c r="F35" s="3">
        <f t="shared" si="4"/>
        <v>0</v>
      </c>
      <c r="G35" s="3">
        <f t="shared" si="4"/>
        <v>0</v>
      </c>
    </row>
    <row r="36" spans="1:7" s="13" customFormat="1" x14ac:dyDescent="0.2">
      <c r="A36" s="6"/>
      <c r="B36" s="6" t="s">
        <v>36</v>
      </c>
      <c r="C36" s="7">
        <f>(1+C35)*C32</f>
        <v>100</v>
      </c>
      <c r="D36" s="7">
        <f t="shared" ref="D36:G36" si="5">(1+D35)*D32</f>
        <v>100</v>
      </c>
      <c r="E36" s="7">
        <f t="shared" si="5"/>
        <v>100</v>
      </c>
      <c r="F36" s="7">
        <f t="shared" si="5"/>
        <v>100</v>
      </c>
      <c r="G36" s="7">
        <f t="shared" si="5"/>
        <v>100</v>
      </c>
    </row>
    <row r="37" spans="1:7" s="13" customFormat="1" x14ac:dyDescent="0.2">
      <c r="A37" s="6"/>
      <c r="B37" s="6"/>
      <c r="C37" s="7"/>
      <c r="D37" s="7"/>
      <c r="E37" s="7"/>
      <c r="F37" s="7"/>
      <c r="G37" s="7"/>
    </row>
    <row r="38" spans="1:7" x14ac:dyDescent="0.2">
      <c r="A38" s="2"/>
      <c r="B38" s="2" t="s">
        <v>25</v>
      </c>
      <c r="C38" s="3"/>
      <c r="D38" s="14"/>
      <c r="E38" s="14"/>
      <c r="F38" s="14"/>
      <c r="G38" s="14"/>
    </row>
    <row r="39" spans="1:7" x14ac:dyDescent="0.2">
      <c r="A39" s="2"/>
      <c r="B39" s="2" t="s">
        <v>21</v>
      </c>
      <c r="C39" s="15">
        <v>0.7</v>
      </c>
      <c r="D39" s="15">
        <v>0.15</v>
      </c>
      <c r="E39" s="15">
        <v>0.05</v>
      </c>
      <c r="F39" s="15">
        <v>0.05</v>
      </c>
      <c r="G39" s="15">
        <v>0.05</v>
      </c>
    </row>
    <row r="40" spans="1:7" x14ac:dyDescent="0.2">
      <c r="A40" s="2"/>
      <c r="B40" s="2"/>
      <c r="C40" s="2">
        <f>C36*C39</f>
        <v>70</v>
      </c>
      <c r="D40" s="2">
        <f t="shared" ref="D40:G40" si="6">D36*D39</f>
        <v>15</v>
      </c>
      <c r="E40" s="2">
        <f t="shared" si="6"/>
        <v>5</v>
      </c>
      <c r="F40" s="2">
        <f t="shared" si="6"/>
        <v>5</v>
      </c>
      <c r="G40" s="2">
        <f t="shared" si="6"/>
        <v>5</v>
      </c>
    </row>
    <row r="41" spans="1:7" s="18" customFormat="1" ht="46.8" customHeight="1" x14ac:dyDescent="0.25">
      <c r="A41" s="1"/>
      <c r="B41" s="8" t="s">
        <v>38</v>
      </c>
      <c r="C41" s="16"/>
      <c r="D41" s="9"/>
      <c r="E41" s="10">
        <f>SUM(C40:G40)/100</f>
        <v>1</v>
      </c>
      <c r="F41" s="9"/>
      <c r="G41" s="17"/>
    </row>
    <row r="44" spans="1:7" x14ac:dyDescent="0.2">
      <c r="B44" s="24"/>
      <c r="C44" s="24"/>
      <c r="D44" s="24"/>
      <c r="E44" s="24"/>
    </row>
    <row r="45" spans="1:7" x14ac:dyDescent="0.2">
      <c r="B45" s="24"/>
      <c r="C45" s="24"/>
      <c r="D45" s="24"/>
      <c r="E45" s="24"/>
    </row>
    <row r="46" spans="1:7" x14ac:dyDescent="0.2">
      <c r="B46" s="24"/>
      <c r="C46" s="24"/>
      <c r="D46" s="24"/>
      <c r="E46" s="24"/>
    </row>
  </sheetData>
  <sheetProtection sheet="1" objects="1" scenarios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E4F264-A3EE-4589-9322-E1DC8699AF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E24A19-949F-48F5-BB23-3FCFDEB35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B06BD0-E127-4D63-9AED-8499C5072DFF}">
  <ds:schemaRefs>
    <ds:schemaRef ds:uri="http://schemas.microsoft.com/office/2006/documentManagement/types"/>
    <ds:schemaRef ds:uri="a3c00aa1-68ae-4e3c-8bd7-0da97e7bbdc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6226da2-351d-4bd3-a29c-5d3556abc37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2021-12-08T19:22:22Z</dcterms:created>
  <dcterms:modified xsi:type="dcterms:W3CDTF">2021-12-13T15:43:28Z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